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2 dproc 24.06.24\92 dproc\"/>
    </mc:Choice>
  </mc:AlternateContent>
  <xr:revisionPtr revIDLastSave="0" documentId="13_ncr:1_{EC5F5DCA-0EBE-4ADF-A57A-C95A107E6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<sst xmlns="http://schemas.openxmlformats.org/spreadsheetml/2006/main" count="65" uniqueCount="62">
  <si>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</si>
  <si>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</si>
  <si>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</si>
  <si>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</si>
  <si>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</si>
  <si>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</si>
  <si>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</si>
  <si>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</si>
  <si>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</si>
  <si>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</si>
  <si>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</si>
  <si>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</si>
  <si>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</si>
  <si>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</si>
  <si>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</si>
  <si>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</si>
  <si>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</si>
  <si>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</si>
  <si>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</si>
  <si>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</si>
  <si>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</si>
  <si>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</si>
  <si>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</si>
  <si>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</si>
  <si>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</si>
  <si>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</si>
  <si>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</si>
  <si>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</si>
  <si>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</si>
  <si>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</si>
  <si>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</si>
  <si>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</si>
  <si>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</si>
  <si>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</si>
  <si>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</si>
  <si>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</si>
  <si>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</si>
  <si>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</si>
  <si>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</si>
  <si>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</si>
  <si>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Վ. Թեքեյանի անվան հ.92 հիմնական դպրոց ՊՈԱԿ</t>
  </si>
  <si>
    <t>Տնօրեն 1դ. -323409</t>
  </si>
  <si>
    <t>ԴԱԿ 1դ. - 160160</t>
  </si>
  <si>
    <t>Զինղեկ1դ. - 129599</t>
  </si>
  <si>
    <t>Քաղ. պաշտ. 0.35դ. - 41933</t>
  </si>
  <si>
    <t>Հոգեբան1դ. - 117520</t>
  </si>
  <si>
    <t>Էլ. կառ. և դաս.ապ.մաս.1դ. - 138320</t>
  </si>
  <si>
    <t>Գլխ. Հաշվապահ 1դ. - 219669</t>
  </si>
  <si>
    <t>Գնումների համակարգող 0.3դ. - 41496</t>
  </si>
  <si>
    <t>Գործավար1.5դ. - 176280</t>
  </si>
  <si>
    <t>Այգեպան 1դ. - 104000</t>
  </si>
  <si>
    <t>Հնոցապան 1դ. - 135200</t>
  </si>
  <si>
    <t>Տնօրենի տեղակալ 2դ. -451360</t>
  </si>
  <si>
    <t>Ուսուցչի օգնական 4.5դ. - 528840</t>
  </si>
  <si>
    <t>Լաբորանտ 2դ. - 235040</t>
  </si>
  <si>
    <t>Գրադարանավար 1դ. - 117520</t>
  </si>
  <si>
    <t>Հաշվապահ 0.5դ. - 69160</t>
  </si>
  <si>
    <t>Ընթացիկ նորոգ.  և սպաս.մաս.1դ. - 104000</t>
  </si>
  <si>
    <t>Պահակ  2դ. -  2080000</t>
  </si>
  <si>
    <t>Պահակ  2դ. - 270400</t>
  </si>
  <si>
    <t>Հավաքարար 6դ. - 624000</t>
  </si>
  <si>
    <t>Տնտեսվար 1դ․ - 186160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</si>
</sst>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1" fontId="9" fillId="0" borderId="2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4" fillId="0" borderId="0" xfId="0" applyFont="1"/>
    <xf numFmtId="0" fontId="4" fillId="3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J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11.875" style="7" customWidth="1"/>
    <col min="6" max="6" width="12.625" style="7" customWidth="1"/>
    <col min="7" max="8" width="8.875" style="7"/>
    <col min="9" max="9" width="12.75" style="7" customWidth="1"/>
    <col min="10" max="10" width="8.875" style="7"/>
    <col min="11" max="11" width="13.75" style="7" customWidth="1"/>
    <col min="12" max="12" width="8.875" style="7"/>
    <col min="13" max="13" width="11.125" style="7" customWidth="1"/>
    <col min="14" max="14" width="13.25" style="7" customWidth="1"/>
    <col min="15" max="15" width="12.25" style="7" customWidth="1"/>
    <col min="16" max="16" width="8.875" style="7"/>
    <col min="17" max="17" width="13.375" style="7" customWidth="1"/>
    <col min="18" max="18" width="8.875" style="7"/>
    <col min="19" max="19" width="8.875" style="30"/>
    <col min="20" max="20" width="16.375" style="7" customWidth="1"/>
    <col min="21" max="16384" width="8.875" style="7"/>
  </cols>
  <sheetData>
    <row r="2" spans="1:166" s="3" customFormat="1" ht="17.25" x14ac:dyDescent="0.3">
      <c r="A2" s="1"/>
      <c r="B2" s="2" t="s">
        <v>30</v>
      </c>
      <c r="S2" s="29"/>
    </row>
    <row r="3" spans="1:166" s="3" customFormat="1" ht="17.25" x14ac:dyDescent="0.3">
      <c r="A3" s="1"/>
      <c r="B3" s="25" t="s">
        <v>37</v>
      </c>
      <c r="C3" s="25"/>
      <c r="D3" s="25"/>
      <c r="S3" s="29"/>
    </row>
    <row r="4" spans="1:166" ht="17.25" x14ac:dyDescent="0.3">
      <c r="E4" s="3"/>
    </row>
    <row r="5" spans="1:166" s="4" customFormat="1" ht="58.35" customHeight="1" x14ac:dyDescent="0.2">
      <c r="A5" s="4" t="s">
        <v>0</v>
      </c>
      <c r="B5" s="4" t="s">
        <v>1</v>
      </c>
      <c r="C5" s="23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 s="28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</row>
    <row r="6" spans="1:166" ht="26.85" customHeight="1" x14ac:dyDescent="0.2">
      <c r="A6" s="20" t="s">
        <v>3</v>
      </c>
      <c r="B6" s="21" t="s">
        <v>38</v>
      </c>
      <c r="C6" s="24">
        <f t="shared" ref="C6:C21" si="0">SUM(D6:D6)</f>
        <v>125516686</v>
      </c>
      <c r="D6" s="22">
        <f>SUM(D7:D10)</f>
        <v>125516686</v>
      </c>
    </row>
    <row r="7" spans="1:166" ht="18.399999999999999" customHeight="1" x14ac:dyDescent="0.2">
      <c r="A7" s="8"/>
      <c r="B7" s="9" t="s">
        <v>4</v>
      </c>
      <c r="C7" s="24">
        <f t="shared" si="0"/>
        <v>125231186</v>
      </c>
      <c r="D7" s="22">
        <v>125231186</v>
      </c>
    </row>
    <row r="8" spans="1:166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6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6" ht="18.399999999999999" customHeight="1" x14ac:dyDescent="0.2">
      <c r="A10" s="8"/>
      <c r="B10" s="9" t="s">
        <v>7</v>
      </c>
      <c r="C10" s="24">
        <f t="shared" si="0"/>
        <v>285500</v>
      </c>
      <c r="D10" s="22">
        <v>285500</v>
      </c>
    </row>
    <row r="11" spans="1:166" ht="53.1" customHeight="1" x14ac:dyDescent="0.2">
      <c r="A11" s="5" t="s">
        <v>8</v>
      </c>
      <c r="B11" s="6" t="s">
        <v>39</v>
      </c>
      <c r="C11" s="24">
        <f t="shared" si="0"/>
        <v>127477999</v>
      </c>
      <c r="D11" s="22">
        <v>127477999</v>
      </c>
    </row>
    <row r="12" spans="1:166" ht="68.099999999999994" customHeight="1" x14ac:dyDescent="0.2">
      <c r="A12" s="5">
        <v>1</v>
      </c>
      <c r="B12" s="10" t="s">
        <v>9</v>
      </c>
      <c r="C12" s="24">
        <f t="shared" si="0"/>
        <v>66</v>
      </c>
      <c r="D12" s="22">
        <f>D15+D14</f>
        <v>66</v>
      </c>
    </row>
    <row r="13" spans="1:166" s="13" customFormat="1" x14ac:dyDescent="0.2">
      <c r="A13" s="11"/>
      <c r="B13" s="12" t="s">
        <v>10</v>
      </c>
      <c r="C13" s="24">
        <f t="shared" si="0"/>
        <v>0</v>
      </c>
      <c r="D13" s="22"/>
      <c r="S13" s="31"/>
    </row>
    <row r="14" spans="1:166" ht="33.4" customHeight="1" x14ac:dyDescent="0.2">
      <c r="A14" s="14" t="s">
        <v>11</v>
      </c>
      <c r="B14" s="15" t="s">
        <v>12</v>
      </c>
      <c r="C14" s="24">
        <f t="shared" si="0"/>
        <v>66</v>
      </c>
      <c r="D14" s="22">
        <v>66</v>
      </c>
    </row>
    <row r="15" spans="1:166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6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26" s="13" customFormat="1" x14ac:dyDescent="0.2">
      <c r="A17" s="11"/>
      <c r="B17" s="12" t="s">
        <v>10</v>
      </c>
      <c r="C17" s="24">
        <f t="shared" si="0"/>
        <v>0</v>
      </c>
      <c r="D17" s="22">
        <v>0</v>
      </c>
      <c r="S17" s="31"/>
    </row>
    <row r="18" spans="1:26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26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26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26" ht="50.45" customHeight="1" x14ac:dyDescent="0.2">
      <c r="A21" s="5">
        <v>3</v>
      </c>
      <c r="B21" s="10" t="s">
        <v>22</v>
      </c>
      <c r="C21" s="24">
        <f t="shared" si="0"/>
        <v>145949</v>
      </c>
      <c r="D21" s="22">
        <v>145949</v>
      </c>
    </row>
    <row r="22" spans="1:26" ht="50.45" customHeight="1" x14ac:dyDescent="0.3">
      <c r="A22" s="5">
        <v>4</v>
      </c>
      <c r="B22" s="10" t="s">
        <v>31</v>
      </c>
      <c r="C22" s="24">
        <f t="shared" ref="C22:C23" si="1">SUM(D22:D22)</f>
        <v>4382065.8</v>
      </c>
      <c r="D22" s="26">
        <v>4382065.8</v>
      </c>
      <c r="E22" s="32" t="s">
        <v>41</v>
      </c>
      <c r="F22" s="32" t="s">
        <v>52</v>
      </c>
      <c r="G22" s="32" t="s">
        <v>42</v>
      </c>
      <c r="H22" s="32" t="s">
        <v>43</v>
      </c>
      <c r="I22" s="32" t="s">
        <v>44</v>
      </c>
      <c r="J22" s="32" t="s">
        <v>45</v>
      </c>
      <c r="K22" s="32" t="s">
        <v>53</v>
      </c>
      <c r="L22" s="32" t="s">
        <v>54</v>
      </c>
      <c r="M22" s="32" t="s">
        <v>55</v>
      </c>
      <c r="N22" s="32" t="s">
        <v>46</v>
      </c>
      <c r="O22" s="32" t="s">
        <v>47</v>
      </c>
      <c r="P22" s="32" t="s">
        <v>56</v>
      </c>
      <c r="Q22" s="32" t="s">
        <v>48</v>
      </c>
      <c r="R22" s="32" t="s">
        <v>49</v>
      </c>
      <c r="S22" s="32" t="s">
        <v>61</v>
      </c>
      <c r="T22" s="32" t="s">
        <v>57</v>
      </c>
      <c r="U22" s="32" t="s">
        <v>58</v>
      </c>
      <c r="V22" s="32" t="s">
        <v>59</v>
      </c>
      <c r="W22" s="32" t="s">
        <v>60</v>
      </c>
      <c r="X22" s="32" t="s">
        <v>50</v>
      </c>
      <c r="Y22" s="32" t="s">
        <v>51</v>
      </c>
      <c r="Z22" s="33"/>
    </row>
    <row r="23" spans="1:26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26" ht="32.85" customHeight="1" x14ac:dyDescent="0.2">
      <c r="A24" s="5">
        <v>6</v>
      </c>
      <c r="B24" s="10" t="s">
        <v>23</v>
      </c>
      <c r="C24" s="24">
        <f t="shared" ref="C24:C32" si="2">SUM(D24:D24)</f>
        <v>4469</v>
      </c>
      <c r="D24" s="22">
        <f>D25+D26+D27+D28</f>
        <v>4469</v>
      </c>
    </row>
    <row r="25" spans="1:26" s="13" customFormat="1" x14ac:dyDescent="0.2">
      <c r="A25" s="11"/>
      <c r="B25" s="12" t="s">
        <v>10</v>
      </c>
      <c r="C25" s="24">
        <f t="shared" si="2"/>
        <v>0</v>
      </c>
      <c r="D25" s="22">
        <v>0</v>
      </c>
      <c r="S25" s="31"/>
    </row>
    <row r="26" spans="1:26" ht="32.1" customHeight="1" x14ac:dyDescent="0.2">
      <c r="A26" s="14" t="s">
        <v>33</v>
      </c>
      <c r="B26" s="16" t="s">
        <v>24</v>
      </c>
      <c r="C26" s="24">
        <f t="shared" si="2"/>
        <v>4469</v>
      </c>
      <c r="D26" s="22">
        <v>4469</v>
      </c>
    </row>
    <row r="27" spans="1:26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26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26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26" s="13" customFormat="1" x14ac:dyDescent="0.2">
      <c r="A30" s="17"/>
      <c r="B30" s="12" t="s">
        <v>10</v>
      </c>
      <c r="C30" s="24">
        <f t="shared" si="2"/>
        <v>0</v>
      </c>
      <c r="D30" s="22"/>
      <c r="S30" s="31"/>
    </row>
    <row r="31" spans="1:26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26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Lusine Khachatryan</cp:lastModifiedBy>
  <cp:lastPrinted>2023-01-13T08:02:00Z</cp:lastPrinted>
  <dcterms:created xsi:type="dcterms:W3CDTF">2018-07-20T13:50:31Z</dcterms:created>
  <dcterms:modified xsi:type="dcterms:W3CDTF">2025-03-18T07:13:54Z</dcterms:modified>
</cp:coreProperties>
</file>